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 activeTab="5"/>
  </bookViews>
  <sheets>
    <sheet name="Item 1" sheetId="1" r:id="rId1"/>
    <sheet name="Item 2" sheetId="2" r:id="rId2"/>
    <sheet name="Item 3" sheetId="3" r:id="rId3"/>
    <sheet name="Item 4" sheetId="4" r:id="rId4"/>
    <sheet name="Item 5" sheetId="5" r:id="rId5"/>
    <sheet name="Item 6" sheetId="6" r:id="rId6"/>
  </sheets>
  <calcPr calcId="144525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38" i="6" l="1"/>
  <c r="I25" i="6"/>
  <c r="I24" i="6"/>
  <c r="I23" i="6"/>
  <c r="I16" i="6"/>
  <c r="G16" i="6"/>
  <c r="I15" i="6"/>
  <c r="G15" i="6"/>
  <c r="G14" i="6"/>
  <c r="I14" i="6" s="1"/>
  <c r="I13" i="6"/>
  <c r="G13" i="6"/>
  <c r="I12" i="6"/>
  <c r="I17" i="6" s="1"/>
  <c r="G12" i="6"/>
  <c r="H7" i="6"/>
  <c r="I7" i="6" s="1"/>
  <c r="I8" i="6" s="1"/>
  <c r="I27" i="6" s="1"/>
  <c r="D47" i="5"/>
  <c r="I33" i="5"/>
  <c r="I32" i="5"/>
  <c r="I34" i="5" s="1"/>
  <c r="I25" i="5"/>
  <c r="I24" i="5"/>
  <c r="G24" i="5"/>
  <c r="G23" i="5"/>
  <c r="I23" i="5" s="1"/>
  <c r="I22" i="5"/>
  <c r="G22" i="5"/>
  <c r="I21" i="5"/>
  <c r="G21" i="5"/>
  <c r="G20" i="5"/>
  <c r="I20" i="5" s="1"/>
  <c r="I19" i="5"/>
  <c r="G19" i="5"/>
  <c r="I18" i="5"/>
  <c r="G18" i="5"/>
  <c r="G17" i="5"/>
  <c r="I17" i="5" s="1"/>
  <c r="I16" i="5"/>
  <c r="G16" i="5"/>
  <c r="I15" i="5"/>
  <c r="G15" i="5"/>
  <c r="G14" i="5"/>
  <c r="I14" i="5" s="1"/>
  <c r="I13" i="5"/>
  <c r="G13" i="5"/>
  <c r="I12" i="5"/>
  <c r="G12" i="5"/>
  <c r="H7" i="5"/>
  <c r="I7" i="5" s="1"/>
  <c r="I8" i="5" s="1"/>
  <c r="D47" i="4"/>
  <c r="I33" i="4"/>
  <c r="I32" i="4"/>
  <c r="I34" i="4" s="1"/>
  <c r="I25" i="4"/>
  <c r="I24" i="4"/>
  <c r="G24" i="4"/>
  <c r="G23" i="4"/>
  <c r="I23" i="4" s="1"/>
  <c r="I22" i="4"/>
  <c r="G22" i="4"/>
  <c r="I21" i="4"/>
  <c r="G21" i="4"/>
  <c r="G20" i="4"/>
  <c r="I20" i="4" s="1"/>
  <c r="I19" i="4"/>
  <c r="G19" i="4"/>
  <c r="I18" i="4"/>
  <c r="G18" i="4"/>
  <c r="G17" i="4"/>
  <c r="I17" i="4" s="1"/>
  <c r="I16" i="4"/>
  <c r="G16" i="4"/>
  <c r="I15" i="4"/>
  <c r="G15" i="4"/>
  <c r="G14" i="4"/>
  <c r="I14" i="4" s="1"/>
  <c r="I13" i="4"/>
  <c r="G13" i="4"/>
  <c r="I12" i="4"/>
  <c r="G12" i="4"/>
  <c r="H7" i="4"/>
  <c r="I7" i="4" s="1"/>
  <c r="I8" i="4" s="1"/>
  <c r="D47" i="3"/>
  <c r="I33" i="3"/>
  <c r="I32" i="3"/>
  <c r="I34" i="3" s="1"/>
  <c r="I25" i="3"/>
  <c r="I24" i="3"/>
  <c r="G24" i="3"/>
  <c r="G23" i="3"/>
  <c r="I23" i="3" s="1"/>
  <c r="I22" i="3"/>
  <c r="G22" i="3"/>
  <c r="I21" i="3"/>
  <c r="G21" i="3"/>
  <c r="G20" i="3"/>
  <c r="I20" i="3" s="1"/>
  <c r="I19" i="3"/>
  <c r="G19" i="3"/>
  <c r="I18" i="3"/>
  <c r="G18" i="3"/>
  <c r="G17" i="3"/>
  <c r="I17" i="3" s="1"/>
  <c r="I16" i="3"/>
  <c r="G16" i="3"/>
  <c r="I15" i="3"/>
  <c r="G15" i="3"/>
  <c r="G14" i="3"/>
  <c r="I14" i="3" s="1"/>
  <c r="I13" i="3"/>
  <c r="G13" i="3"/>
  <c r="I12" i="3"/>
  <c r="G12" i="3"/>
  <c r="H7" i="3"/>
  <c r="I7" i="3" s="1"/>
  <c r="I8" i="3" s="1"/>
  <c r="D47" i="2"/>
  <c r="I33" i="2"/>
  <c r="I32" i="2"/>
  <c r="I34" i="2" s="1"/>
  <c r="I25" i="2"/>
  <c r="I24" i="2"/>
  <c r="G24" i="2"/>
  <c r="G23" i="2"/>
  <c r="I23" i="2" s="1"/>
  <c r="I22" i="2"/>
  <c r="G22" i="2"/>
  <c r="I21" i="2"/>
  <c r="G21" i="2"/>
  <c r="G20" i="2"/>
  <c r="I20" i="2" s="1"/>
  <c r="I19" i="2"/>
  <c r="G19" i="2"/>
  <c r="I18" i="2"/>
  <c r="G18" i="2"/>
  <c r="G17" i="2"/>
  <c r="I17" i="2" s="1"/>
  <c r="I16" i="2"/>
  <c r="G16" i="2"/>
  <c r="I15" i="2"/>
  <c r="G15" i="2"/>
  <c r="G14" i="2"/>
  <c r="I14" i="2" s="1"/>
  <c r="I13" i="2"/>
  <c r="G13" i="2"/>
  <c r="I12" i="2"/>
  <c r="G12" i="2"/>
  <c r="H7" i="2"/>
  <c r="I7" i="2" s="1"/>
  <c r="I8" i="2" s="1"/>
  <c r="D47" i="1"/>
  <c r="I33" i="1"/>
  <c r="I32" i="1"/>
  <c r="I34" i="1" s="1"/>
  <c r="I25" i="1"/>
  <c r="I24" i="1"/>
  <c r="G24" i="1"/>
  <c r="G23" i="1"/>
  <c r="I23" i="1" s="1"/>
  <c r="I22" i="1"/>
  <c r="G22" i="1"/>
  <c r="I21" i="1"/>
  <c r="G21" i="1"/>
  <c r="G20" i="1"/>
  <c r="I20" i="1" s="1"/>
  <c r="I19" i="1"/>
  <c r="G19" i="1"/>
  <c r="I18" i="1"/>
  <c r="G18" i="1"/>
  <c r="G17" i="1"/>
  <c r="I17" i="1" s="1"/>
  <c r="I16" i="1"/>
  <c r="G16" i="1"/>
  <c r="I15" i="1"/>
  <c r="G15" i="1"/>
  <c r="G14" i="1"/>
  <c r="I14" i="1" s="1"/>
  <c r="I13" i="1"/>
  <c r="G13" i="1"/>
  <c r="I12" i="1"/>
  <c r="G12" i="1"/>
  <c r="H7" i="1"/>
  <c r="I7" i="1" s="1"/>
  <c r="I8" i="1" s="1"/>
  <c r="C31" i="6" l="1"/>
  <c r="E31" i="6" s="1"/>
  <c r="C32" i="6"/>
  <c r="I26" i="2"/>
  <c r="I26" i="4"/>
  <c r="I36" i="3"/>
  <c r="I36" i="5"/>
  <c r="I26" i="1"/>
  <c r="I26" i="3"/>
  <c r="I26" i="5"/>
  <c r="I36" i="1"/>
  <c r="I36" i="2"/>
  <c r="I36" i="4"/>
  <c r="C40" i="4" l="1"/>
  <c r="E40" i="4" s="1"/>
  <c r="C41" i="4"/>
  <c r="C40" i="3"/>
  <c r="E40" i="3" s="1"/>
  <c r="C41" i="3"/>
  <c r="C36" i="6"/>
  <c r="E36" i="6" s="1"/>
  <c r="E32" i="6"/>
  <c r="C35" i="6" s="1"/>
  <c r="E35" i="6" s="1"/>
  <c r="E38" i="6" s="1"/>
  <c r="E40" i="6" s="1"/>
  <c r="C37" i="6"/>
  <c r="E37" i="6" s="1"/>
  <c r="C40" i="5"/>
  <c r="E40" i="5" s="1"/>
  <c r="C41" i="5" s="1"/>
  <c r="C40" i="2"/>
  <c r="E40" i="2" s="1"/>
  <c r="C41" i="2"/>
  <c r="C40" i="1"/>
  <c r="E40" i="1" s="1"/>
  <c r="C41" i="1" s="1"/>
  <c r="E41" i="5" l="1"/>
  <c r="C45" i="5" s="1"/>
  <c r="E45" i="5" s="1"/>
  <c r="C46" i="5"/>
  <c r="E46" i="5" s="1"/>
  <c r="C45" i="1"/>
  <c r="E45" i="1" s="1"/>
  <c r="C44" i="1"/>
  <c r="E44" i="1" s="1"/>
  <c r="E41" i="1"/>
  <c r="C46" i="1" s="1"/>
  <c r="E46" i="1" s="1"/>
  <c r="E41" i="3"/>
  <c r="C44" i="3" s="1"/>
  <c r="E44" i="3" s="1"/>
  <c r="C46" i="3"/>
  <c r="E46" i="3" s="1"/>
  <c r="E41" i="2"/>
  <c r="C45" i="2" s="1"/>
  <c r="E45" i="2" s="1"/>
  <c r="C46" i="2"/>
  <c r="E46" i="2" s="1"/>
  <c r="C45" i="4"/>
  <c r="E45" i="4" s="1"/>
  <c r="C44" i="4"/>
  <c r="E44" i="4" s="1"/>
  <c r="E41" i="4"/>
  <c r="C46" i="4" s="1"/>
  <c r="E46" i="4" s="1"/>
  <c r="E47" i="3" l="1"/>
  <c r="E49" i="3" s="1"/>
  <c r="E47" i="4"/>
  <c r="E49" i="4" s="1"/>
  <c r="C45" i="3"/>
  <c r="E45" i="3" s="1"/>
  <c r="C44" i="2"/>
  <c r="E44" i="2" s="1"/>
  <c r="E47" i="2" s="1"/>
  <c r="E49" i="2" s="1"/>
  <c r="C44" i="5"/>
  <c r="E44" i="5" s="1"/>
  <c r="E47" i="5" s="1"/>
  <c r="E49" i="5" s="1"/>
  <c r="E47" i="1"/>
  <c r="E49" i="1" s="1"/>
</calcChain>
</file>

<file path=xl/sharedStrings.xml><?xml version="1.0" encoding="utf-8"?>
<sst xmlns="http://schemas.openxmlformats.org/spreadsheetml/2006/main" count="402" uniqueCount="59">
  <si>
    <t>Item 1 - Serviço de manutenção de motosserra Stihl</t>
  </si>
  <si>
    <t>(Alterar apenas as células em amarelo e não modificar as fórmulas da planilha)</t>
  </si>
  <si>
    <t>NOME DA EMPRESA</t>
  </si>
  <si>
    <t>1 - Profissionais</t>
  </si>
  <si>
    <t>Discriminação</t>
  </si>
  <si>
    <t>Quantidade</t>
  </si>
  <si>
    <t>Remuneração mensal</t>
  </si>
  <si>
    <t>Encargos</t>
  </si>
  <si>
    <t>Remuneração por hora</t>
  </si>
  <si>
    <t>Custo por serviço com encargos</t>
  </si>
  <si>
    <t>Mecânico de manut. de máquinas cortadoras de grama, roçadeiras, motosserras e similares</t>
  </si>
  <si>
    <t>Total</t>
  </si>
  <si>
    <t>2 - Equipamentos e materiais</t>
  </si>
  <si>
    <t>Descrição</t>
  </si>
  <si>
    <t>Und</t>
  </si>
  <si>
    <t>Custo unt</t>
  </si>
  <si>
    <t>Qtd</t>
  </si>
  <si>
    <t>Custo total</t>
  </si>
  <si>
    <t>Fator de utilização</t>
  </si>
  <si>
    <t>Custo por serviço</t>
  </si>
  <si>
    <t>Desengripante</t>
  </si>
  <si>
    <t>Descarbonizante</t>
  </si>
  <si>
    <t>Fluido de limpeza de bicos</t>
  </si>
  <si>
    <t>Chaves de fenda</t>
  </si>
  <si>
    <t>Chaves de boca</t>
  </si>
  <si>
    <t>Cuba ultrassônica</t>
  </si>
  <si>
    <t>Alicates</t>
  </si>
  <si>
    <t>Torquímetro</t>
  </si>
  <si>
    <t>Metacil</t>
  </si>
  <si>
    <t>Óculos</t>
  </si>
  <si>
    <t>Luvas</t>
  </si>
  <si>
    <t>Botinas</t>
  </si>
  <si>
    <t>Máscara</t>
  </si>
  <si>
    <t>Afiador de corrente elétrica</t>
  </si>
  <si>
    <t>Unid</t>
  </si>
  <si>
    <t>3 - Deslocamento e manutenção do veículo</t>
  </si>
  <si>
    <t>Média KM rodados/conserto</t>
  </si>
  <si>
    <t>Autonomia do veículo picape (KM/L)</t>
  </si>
  <si>
    <t>Custo gasolina/L</t>
  </si>
  <si>
    <t>Custo com manutenção/KM</t>
  </si>
  <si>
    <t>Total geral</t>
  </si>
  <si>
    <t>4 - 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</si>
  <si>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</si>
  <si>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</si>
  <si>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</si>
  <si>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</si>
  <si>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</si>
  <si>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</si>
  <si>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</si>
  <si>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</si>
  <si>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</si>
  <si>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</si>
  <si>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5 - Total geral com BDI</t>
  </si>
  <si>
    <t>Item 2 - Serviço de manutenção de roçadeiras Stihl FS220</t>
  </si>
  <si>
    <t>Item 3 - Serviço de manutenção de soprador</t>
  </si>
  <si>
    <t>Item 4 - Serviço de manutenção para podadeiras Stihl</t>
  </si>
  <si>
    <t>Item 5 - Serviço de manutenção para compressores</t>
  </si>
  <si>
    <t>Item 6 - Afiação de corrente de motosserra Stihl, modelo até MS 661</t>
  </si>
  <si>
    <t>Afiador de corrente para Motosserra 220V 250W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</si>
</sst>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[$R$ -416]* #,##0.00_);_([$R$ -416]* \(#,##0.00\);_([$R$ -416]* \-??_);_(@_)"/>
    <numFmt numFmtId="165" formatCode="_(* #,##0.00_);_(* \(#,##0.00\);_(* \-??_);_(@_)"/>
    <numFmt numFmtId="166" formatCode="_-&quot;R$ &quot;* #,##0.00_-;&quot;-R$ &quot;* #,##0.00_-;_-&quot;R$ &quot;* \-??_-;_-@"/>
    <numFmt numFmtId="167" formatCode="_([$R$ -416]* #,##0.000_);_([$R$ -416]* \(#,##0.000\);_([$R$ -416]* \-??.0_);_(@_)"/>
    <numFmt numFmtId="168" formatCode="[$R$ -416]#,##0.00"/>
    <numFmt numFmtId="169" formatCode="_-* #,##0.00_-;\-* #,##0.00_-;_-* \-??_-;_-@"/>
  </numFmts>
  <fonts count="6" x14ac:knownFonts="1">
    <font>
      <sz val="11"/>
      <color rgb="FF000000"/>
      <name val="Calibri"/>
      <charset val="1"/>
    </font>
    <font>
      <b/>
      <sz val="10"/>
      <color rgb="FF000000"/>
      <name val="Arial"/>
      <charset val="1"/>
    </font>
    <font>
      <sz val="10"/>
      <color rgb="FF000000"/>
      <name val="Arial"/>
      <charset val="1"/>
    </font>
    <font>
      <b/>
      <sz val="8"/>
      <color rgb="FFFF0000"/>
      <name val="Arial"/>
      <charset val="1"/>
    </font>
    <font>
      <sz val="11"/>
      <color rgb="FF000000"/>
      <name val="Arial"/>
      <charset val="1"/>
    </font>
    <font>
      <b/>
      <sz val="11"/>
      <color rgb="FF00000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5" fillId="0" borderId="1" xfId="0" applyFont="1" applyBorder="1"/>
    <xf numFmtId="0" fontId="4" fillId="0" borderId="1" xfId="0" applyFont="1" applyBorder="1"/>
    <xf numFmtId="0" fontId="2" fillId="4" borderId="1" xfId="0" applyFont="1" applyFill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0" fontId="2" fillId="3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3" fontId="2" fillId="3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8" fontId="2" fillId="3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166" fontId="1" fillId="4" borderId="1" xfId="0" applyNumberFormat="1" applyFont="1" applyFill="1" applyBorder="1" applyAlignment="1">
      <alignment horizontal="center" vertical="center" wrapText="1"/>
    </xf>
    <xf numFmtId="166" fontId="1" fillId="4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168" fontId="2" fillId="0" borderId="5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169" fontId="2" fillId="0" borderId="2" xfId="0" applyNumberFormat="1" applyFont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3" fontId="4" fillId="3" borderId="1" xfId="0" applyNumberFormat="1" applyFont="1" applyFill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10" fontId="4" fillId="3" borderId="1" xfId="0" applyNumberFormat="1" applyFont="1" applyFill="1" applyBorder="1" applyAlignment="1">
      <alignment horizontal="center"/>
    </xf>
    <xf numFmtId="0" fontId="0" fillId="0" borderId="1" xfId="0" applyFont="1" applyBorder="1"/>
    <xf numFmtId="168" fontId="4" fillId="3" borderId="1" xfId="0" applyNumberFormat="1" applyFont="1" applyFill="1" applyBorder="1"/>
    <xf numFmtId="3" fontId="4" fillId="3" borderId="1" xfId="0" applyNumberFormat="1" applyFont="1" applyFill="1" applyBorder="1"/>
    <xf numFmtId="164" fontId="5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3F3F3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>
      <selection sqref="A1:I1"/>
    </sheetView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7" t="s">
        <v>20</v>
      </c>
      <c r="B12" s="7"/>
      <c r="C12" s="7"/>
      <c r="D12" s="22" t="s">
        <v>14</v>
      </c>
      <c r="E12" s="23">
        <v>10.1</v>
      </c>
      <c r="F12" s="34">
        <v>1</v>
      </c>
      <c r="G12" s="35">
        <f t="shared" ref="G12:G24" si="0">F12*E12</f>
        <v>10.1</v>
      </c>
      <c r="H12" s="24">
        <v>0.01</v>
      </c>
      <c r="I12" s="35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7" t="s">
        <v>21</v>
      </c>
      <c r="B13" s="7"/>
      <c r="C13" s="7"/>
      <c r="D13" s="22" t="s">
        <v>14</v>
      </c>
      <c r="E13" s="23">
        <v>14.07</v>
      </c>
      <c r="F13" s="34">
        <v>1</v>
      </c>
      <c r="G13" s="35">
        <f t="shared" si="0"/>
        <v>14.07</v>
      </c>
      <c r="H13" s="24">
        <v>0.01</v>
      </c>
      <c r="I13" s="35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7" t="s">
        <v>22</v>
      </c>
      <c r="B14" s="7"/>
      <c r="C14" s="7"/>
      <c r="D14" s="22" t="s">
        <v>14</v>
      </c>
      <c r="E14" s="23">
        <v>64.180000000000007</v>
      </c>
      <c r="F14" s="34">
        <v>1</v>
      </c>
      <c r="G14" s="35">
        <f t="shared" si="0"/>
        <v>64.180000000000007</v>
      </c>
      <c r="H14" s="24">
        <v>0.01</v>
      </c>
      <c r="I14" s="35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7" t="s">
        <v>23</v>
      </c>
      <c r="B15" s="7"/>
      <c r="C15" s="7"/>
      <c r="D15" s="22" t="s">
        <v>14</v>
      </c>
      <c r="E15" s="23">
        <v>53.63</v>
      </c>
      <c r="F15" s="34">
        <v>1</v>
      </c>
      <c r="G15" s="35">
        <f t="shared" si="0"/>
        <v>53.63</v>
      </c>
      <c r="H15" s="24">
        <v>0.01</v>
      </c>
      <c r="I15" s="35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7" t="s">
        <v>24</v>
      </c>
      <c r="B16" s="7"/>
      <c r="C16" s="7"/>
      <c r="D16" s="22" t="s">
        <v>14</v>
      </c>
      <c r="E16" s="23">
        <v>49.82</v>
      </c>
      <c r="F16" s="34">
        <v>1</v>
      </c>
      <c r="G16" s="35">
        <f t="shared" si="0"/>
        <v>49.82</v>
      </c>
      <c r="H16" s="24">
        <v>0.01</v>
      </c>
      <c r="I16" s="35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7" t="s">
        <v>25</v>
      </c>
      <c r="B17" s="7"/>
      <c r="C17" s="7"/>
      <c r="D17" s="22" t="s">
        <v>14</v>
      </c>
      <c r="E17" s="23">
        <v>716.67</v>
      </c>
      <c r="F17" s="34">
        <v>1</v>
      </c>
      <c r="G17" s="35">
        <f t="shared" si="0"/>
        <v>716.67</v>
      </c>
      <c r="H17" s="24">
        <v>2E-3</v>
      </c>
      <c r="I17" s="35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7" t="s">
        <v>26</v>
      </c>
      <c r="B18" s="7"/>
      <c r="C18" s="7"/>
      <c r="D18" s="22" t="s">
        <v>14</v>
      </c>
      <c r="E18" s="23">
        <v>36.130000000000003</v>
      </c>
      <c r="F18" s="34">
        <v>1</v>
      </c>
      <c r="G18" s="35">
        <f t="shared" si="0"/>
        <v>36.130000000000003</v>
      </c>
      <c r="H18" s="24">
        <v>0.01</v>
      </c>
      <c r="I18" s="35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7" t="s">
        <v>27</v>
      </c>
      <c r="B19" s="7"/>
      <c r="C19" s="7"/>
      <c r="D19" s="22" t="s">
        <v>14</v>
      </c>
      <c r="E19" s="23">
        <v>125.07</v>
      </c>
      <c r="F19" s="34">
        <v>1</v>
      </c>
      <c r="G19" s="35">
        <f t="shared" si="0"/>
        <v>125.07</v>
      </c>
      <c r="H19" s="24">
        <v>0.01</v>
      </c>
      <c r="I19" s="35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7" t="s">
        <v>28</v>
      </c>
      <c r="B20" s="7"/>
      <c r="C20" s="7"/>
      <c r="D20" s="22" t="s">
        <v>14</v>
      </c>
      <c r="E20" s="23">
        <v>17.63</v>
      </c>
      <c r="F20" s="34">
        <v>1</v>
      </c>
      <c r="G20" s="35">
        <f t="shared" si="0"/>
        <v>17.63</v>
      </c>
      <c r="H20" s="24">
        <v>0.01</v>
      </c>
      <c r="I20" s="35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7" t="s">
        <v>29</v>
      </c>
      <c r="B21" s="7"/>
      <c r="C21" s="7"/>
      <c r="D21" s="22" t="s">
        <v>14</v>
      </c>
      <c r="E21" s="23">
        <v>5.18</v>
      </c>
      <c r="F21" s="34">
        <v>1</v>
      </c>
      <c r="G21" s="35">
        <f t="shared" si="0"/>
        <v>5.18</v>
      </c>
      <c r="H21" s="24">
        <v>0.01</v>
      </c>
      <c r="I21" s="35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7" t="s">
        <v>30</v>
      </c>
      <c r="B22" s="7"/>
      <c r="C22" s="7"/>
      <c r="D22" s="22" t="s">
        <v>14</v>
      </c>
      <c r="E22" s="23">
        <v>12.57</v>
      </c>
      <c r="F22" s="34">
        <v>1</v>
      </c>
      <c r="G22" s="35">
        <f t="shared" si="0"/>
        <v>12.57</v>
      </c>
      <c r="H22" s="24">
        <v>0.01</v>
      </c>
      <c r="I22" s="35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7" t="s">
        <v>31</v>
      </c>
      <c r="B23" s="7"/>
      <c r="C23" s="7"/>
      <c r="D23" s="22" t="s">
        <v>14</v>
      </c>
      <c r="E23" s="23">
        <v>52.86</v>
      </c>
      <c r="F23" s="34">
        <v>1</v>
      </c>
      <c r="G23" s="35">
        <f t="shared" si="0"/>
        <v>52.86</v>
      </c>
      <c r="H23" s="24">
        <v>0.01</v>
      </c>
      <c r="I23" s="35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7" t="s">
        <v>32</v>
      </c>
      <c r="B24" s="7"/>
      <c r="C24" s="7"/>
      <c r="D24" s="22" t="s">
        <v>14</v>
      </c>
      <c r="E24" s="23">
        <v>22.83</v>
      </c>
      <c r="F24" s="34">
        <v>1</v>
      </c>
      <c r="G24" s="35">
        <f t="shared" si="0"/>
        <v>22.83</v>
      </c>
      <c r="H24" s="24">
        <v>0.01</v>
      </c>
      <c r="I24" s="35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33" t="s">
        <v>33</v>
      </c>
      <c r="B25" s="33"/>
      <c r="C25" s="33"/>
      <c r="D25" s="22" t="s">
        <v>34</v>
      </c>
      <c r="E25" s="36">
        <v>314</v>
      </c>
      <c r="F25" s="34">
        <v>1</v>
      </c>
      <c r="G25" s="36">
        <v>314</v>
      </c>
      <c r="H25" s="24">
        <v>0.01</v>
      </c>
      <c r="I25" s="35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6" t="s">
        <v>11</v>
      </c>
      <c r="B26" s="6"/>
      <c r="C26" s="6"/>
      <c r="D26" s="6"/>
      <c r="E26" s="6"/>
      <c r="F26" s="6"/>
      <c r="G26" s="6"/>
      <c r="H26" s="6"/>
      <c r="I26" s="37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0.1</v>
      </c>
      <c r="E40" s="25">
        <f>C40*D40</f>
        <v>4.6232504545454551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50.855755000000002</v>
      </c>
      <c r="D41" s="24">
        <v>0.15</v>
      </c>
      <c r="E41" s="25">
        <f>C41*D41</f>
        <v>7.6283632499999996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66.648567806267806</v>
      </c>
      <c r="D44" s="24">
        <v>1.6500000000000001E-2</v>
      </c>
      <c r="E44" s="25">
        <f>C44*D44</f>
        <v>1.099701368803419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66.648567806267806</v>
      </c>
      <c r="D45" s="24">
        <v>7.5999999999999998E-2</v>
      </c>
      <c r="E45" s="25">
        <f>C45*D45</f>
        <v>5.0652911532763527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66.648567806267806</v>
      </c>
      <c r="D46" s="24">
        <v>0.03</v>
      </c>
      <c r="E46" s="25">
        <f>C46*D46</f>
        <v>1.9994570341880342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8.1644495562678046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54.396954101722351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>
      <selection sqref="A1:I1"/>
    </sheetView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53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2" t="s">
        <v>20</v>
      </c>
      <c r="B12" s="2"/>
      <c r="C12" s="2"/>
      <c r="D12" s="55" t="s">
        <v>14</v>
      </c>
      <c r="E12" s="56">
        <v>10.1</v>
      </c>
      <c r="F12" s="57">
        <v>1</v>
      </c>
      <c r="G12" s="58">
        <f t="shared" ref="G12:G24" si="0">F12*E12</f>
        <v>10.1</v>
      </c>
      <c r="H12" s="59">
        <v>0.01</v>
      </c>
      <c r="I12" s="58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2" t="s">
        <v>21</v>
      </c>
      <c r="B13" s="2"/>
      <c r="C13" s="2"/>
      <c r="D13" s="55" t="s">
        <v>14</v>
      </c>
      <c r="E13" s="56">
        <v>14.07</v>
      </c>
      <c r="F13" s="57">
        <v>1</v>
      </c>
      <c r="G13" s="58">
        <f t="shared" si="0"/>
        <v>14.07</v>
      </c>
      <c r="H13" s="59">
        <v>0.01</v>
      </c>
      <c r="I13" s="58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2" t="s">
        <v>22</v>
      </c>
      <c r="B14" s="2"/>
      <c r="C14" s="2"/>
      <c r="D14" s="55" t="s">
        <v>14</v>
      </c>
      <c r="E14" s="56">
        <v>64.180000000000007</v>
      </c>
      <c r="F14" s="57">
        <v>1</v>
      </c>
      <c r="G14" s="58">
        <f t="shared" si="0"/>
        <v>64.180000000000007</v>
      </c>
      <c r="H14" s="59">
        <v>0.01</v>
      </c>
      <c r="I14" s="58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2" t="s">
        <v>23</v>
      </c>
      <c r="B15" s="2"/>
      <c r="C15" s="2"/>
      <c r="D15" s="55" t="s">
        <v>14</v>
      </c>
      <c r="E15" s="56">
        <v>53.63</v>
      </c>
      <c r="F15" s="57">
        <v>1</v>
      </c>
      <c r="G15" s="58">
        <f t="shared" si="0"/>
        <v>53.63</v>
      </c>
      <c r="H15" s="59">
        <v>0.01</v>
      </c>
      <c r="I15" s="58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2" t="s">
        <v>24</v>
      </c>
      <c r="B16" s="2"/>
      <c r="C16" s="2"/>
      <c r="D16" s="55" t="s">
        <v>14</v>
      </c>
      <c r="E16" s="56">
        <v>49.82</v>
      </c>
      <c r="F16" s="57">
        <v>1</v>
      </c>
      <c r="G16" s="58">
        <f t="shared" si="0"/>
        <v>49.82</v>
      </c>
      <c r="H16" s="59">
        <v>0.01</v>
      </c>
      <c r="I16" s="58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2" t="s">
        <v>25</v>
      </c>
      <c r="B17" s="2"/>
      <c r="C17" s="2"/>
      <c r="D17" s="55" t="s">
        <v>14</v>
      </c>
      <c r="E17" s="56">
        <v>716.67</v>
      </c>
      <c r="F17" s="57">
        <v>1</v>
      </c>
      <c r="G17" s="58">
        <f t="shared" si="0"/>
        <v>716.67</v>
      </c>
      <c r="H17" s="59">
        <v>2E-3</v>
      </c>
      <c r="I17" s="58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" t="s">
        <v>26</v>
      </c>
      <c r="B18" s="2"/>
      <c r="C18" s="2"/>
      <c r="D18" s="55" t="s">
        <v>14</v>
      </c>
      <c r="E18" s="56">
        <v>36.130000000000003</v>
      </c>
      <c r="F18" s="57">
        <v>1</v>
      </c>
      <c r="G18" s="58">
        <f t="shared" si="0"/>
        <v>36.130000000000003</v>
      </c>
      <c r="H18" s="59">
        <v>0.01</v>
      </c>
      <c r="I18" s="58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2" t="s">
        <v>27</v>
      </c>
      <c r="B19" s="2"/>
      <c r="C19" s="2"/>
      <c r="D19" s="55" t="s">
        <v>14</v>
      </c>
      <c r="E19" s="56">
        <v>125.07</v>
      </c>
      <c r="F19" s="57">
        <v>1</v>
      </c>
      <c r="G19" s="58">
        <f t="shared" si="0"/>
        <v>125.07</v>
      </c>
      <c r="H19" s="59">
        <v>0.01</v>
      </c>
      <c r="I19" s="58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2" t="s">
        <v>28</v>
      </c>
      <c r="B20" s="2"/>
      <c r="C20" s="2"/>
      <c r="D20" s="55" t="s">
        <v>14</v>
      </c>
      <c r="E20" s="56">
        <v>17.63</v>
      </c>
      <c r="F20" s="57">
        <v>1</v>
      </c>
      <c r="G20" s="58">
        <f t="shared" si="0"/>
        <v>17.63</v>
      </c>
      <c r="H20" s="59">
        <v>0.01</v>
      </c>
      <c r="I20" s="58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2" t="s">
        <v>29</v>
      </c>
      <c r="B21" s="2"/>
      <c r="C21" s="2"/>
      <c r="D21" s="55" t="s">
        <v>14</v>
      </c>
      <c r="E21" s="56">
        <v>5.18</v>
      </c>
      <c r="F21" s="57">
        <v>1</v>
      </c>
      <c r="G21" s="58">
        <f t="shared" si="0"/>
        <v>5.18</v>
      </c>
      <c r="H21" s="59">
        <v>0.01</v>
      </c>
      <c r="I21" s="58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2" t="s">
        <v>30</v>
      </c>
      <c r="B22" s="2"/>
      <c r="C22" s="2"/>
      <c r="D22" s="55" t="s">
        <v>14</v>
      </c>
      <c r="E22" s="56">
        <v>12.57</v>
      </c>
      <c r="F22" s="57">
        <v>1</v>
      </c>
      <c r="G22" s="58">
        <f t="shared" si="0"/>
        <v>12.57</v>
      </c>
      <c r="H22" s="59">
        <v>0.01</v>
      </c>
      <c r="I22" s="58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2" t="s">
        <v>31</v>
      </c>
      <c r="B23" s="2"/>
      <c r="C23" s="2"/>
      <c r="D23" s="55" t="s">
        <v>14</v>
      </c>
      <c r="E23" s="56">
        <v>52.86</v>
      </c>
      <c r="F23" s="57">
        <v>1</v>
      </c>
      <c r="G23" s="58">
        <f t="shared" si="0"/>
        <v>52.86</v>
      </c>
      <c r="H23" s="59">
        <v>0.01</v>
      </c>
      <c r="I23" s="58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2" t="s">
        <v>32</v>
      </c>
      <c r="B24" s="2"/>
      <c r="C24" s="2"/>
      <c r="D24" s="55" t="s">
        <v>14</v>
      </c>
      <c r="E24" s="56">
        <v>22.83</v>
      </c>
      <c r="F24" s="57">
        <v>1</v>
      </c>
      <c r="G24" s="58">
        <f t="shared" si="0"/>
        <v>22.83</v>
      </c>
      <c r="H24" s="59">
        <v>0.01</v>
      </c>
      <c r="I24" s="58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54" t="s">
        <v>33</v>
      </c>
      <c r="B25" s="60"/>
      <c r="C25" s="60"/>
      <c r="D25" s="55" t="s">
        <v>34</v>
      </c>
      <c r="E25" s="61">
        <v>314</v>
      </c>
      <c r="F25" s="62">
        <v>1</v>
      </c>
      <c r="G25" s="61">
        <v>314</v>
      </c>
      <c r="H25" s="59">
        <v>0.01</v>
      </c>
      <c r="I25" s="58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63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0.05</v>
      </c>
      <c r="E40" s="25">
        <f>C40*D40</f>
        <v>2.3116252272727276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48.544129772727274</v>
      </c>
      <c r="D41" s="24">
        <v>0.15</v>
      </c>
      <c r="E41" s="25">
        <f>C41*D41</f>
        <v>7.2816194659090909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63.619087451437451</v>
      </c>
      <c r="D44" s="24">
        <v>1.6500000000000001E-2</v>
      </c>
      <c r="E44" s="25">
        <f>C44*D44</f>
        <v>1.049714942948718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63.619087451437451</v>
      </c>
      <c r="D45" s="24">
        <v>7.5999999999999998E-2</v>
      </c>
      <c r="E45" s="25">
        <f>C45*D45</f>
        <v>4.835050646309246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63.619087451437451</v>
      </c>
      <c r="D46" s="24">
        <v>0.03</v>
      </c>
      <c r="E46" s="25">
        <f>C46*D46</f>
        <v>1.9085726235431235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7.7933382128010873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54.025842758255635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>
      <selection sqref="A1:I1"/>
    </sheetView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54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2" t="s">
        <v>20</v>
      </c>
      <c r="B12" s="2"/>
      <c r="C12" s="2"/>
      <c r="D12" s="55" t="s">
        <v>14</v>
      </c>
      <c r="E12" s="56">
        <v>10.1</v>
      </c>
      <c r="F12" s="57">
        <v>1</v>
      </c>
      <c r="G12" s="58">
        <f t="shared" ref="G12:G24" si="0">F12*E12</f>
        <v>10.1</v>
      </c>
      <c r="H12" s="59">
        <v>0.01</v>
      </c>
      <c r="I12" s="58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2" t="s">
        <v>21</v>
      </c>
      <c r="B13" s="2"/>
      <c r="C13" s="2"/>
      <c r="D13" s="55" t="s">
        <v>14</v>
      </c>
      <c r="E13" s="56">
        <v>14.07</v>
      </c>
      <c r="F13" s="57">
        <v>1</v>
      </c>
      <c r="G13" s="58">
        <f t="shared" si="0"/>
        <v>14.07</v>
      </c>
      <c r="H13" s="59">
        <v>0.01</v>
      </c>
      <c r="I13" s="58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2" t="s">
        <v>22</v>
      </c>
      <c r="B14" s="2"/>
      <c r="C14" s="2"/>
      <c r="D14" s="55" t="s">
        <v>14</v>
      </c>
      <c r="E14" s="56">
        <v>64.180000000000007</v>
      </c>
      <c r="F14" s="57">
        <v>1</v>
      </c>
      <c r="G14" s="58">
        <f t="shared" si="0"/>
        <v>64.180000000000007</v>
      </c>
      <c r="H14" s="59">
        <v>0.01</v>
      </c>
      <c r="I14" s="58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2" t="s">
        <v>23</v>
      </c>
      <c r="B15" s="2"/>
      <c r="C15" s="2"/>
      <c r="D15" s="55" t="s">
        <v>14</v>
      </c>
      <c r="E15" s="56">
        <v>53.63</v>
      </c>
      <c r="F15" s="57">
        <v>1</v>
      </c>
      <c r="G15" s="58">
        <f t="shared" si="0"/>
        <v>53.63</v>
      </c>
      <c r="H15" s="59">
        <v>0.01</v>
      </c>
      <c r="I15" s="58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2" t="s">
        <v>24</v>
      </c>
      <c r="B16" s="2"/>
      <c r="C16" s="2"/>
      <c r="D16" s="55" t="s">
        <v>14</v>
      </c>
      <c r="E16" s="56">
        <v>49.82</v>
      </c>
      <c r="F16" s="57">
        <v>1</v>
      </c>
      <c r="G16" s="58">
        <f t="shared" si="0"/>
        <v>49.82</v>
      </c>
      <c r="H16" s="59">
        <v>0.01</v>
      </c>
      <c r="I16" s="58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2" t="s">
        <v>25</v>
      </c>
      <c r="B17" s="2"/>
      <c r="C17" s="2"/>
      <c r="D17" s="55" t="s">
        <v>14</v>
      </c>
      <c r="E17" s="56">
        <v>716.67</v>
      </c>
      <c r="F17" s="57">
        <v>1</v>
      </c>
      <c r="G17" s="58">
        <f t="shared" si="0"/>
        <v>716.67</v>
      </c>
      <c r="H17" s="59">
        <v>2E-3</v>
      </c>
      <c r="I17" s="58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" t="s">
        <v>26</v>
      </c>
      <c r="B18" s="2"/>
      <c r="C18" s="2"/>
      <c r="D18" s="55" t="s">
        <v>14</v>
      </c>
      <c r="E18" s="56">
        <v>36.130000000000003</v>
      </c>
      <c r="F18" s="57">
        <v>1</v>
      </c>
      <c r="G18" s="58">
        <f t="shared" si="0"/>
        <v>36.130000000000003</v>
      </c>
      <c r="H18" s="59">
        <v>0.01</v>
      </c>
      <c r="I18" s="58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2" t="s">
        <v>27</v>
      </c>
      <c r="B19" s="2"/>
      <c r="C19" s="2"/>
      <c r="D19" s="55" t="s">
        <v>14</v>
      </c>
      <c r="E19" s="56">
        <v>125.07</v>
      </c>
      <c r="F19" s="57">
        <v>1</v>
      </c>
      <c r="G19" s="58">
        <f t="shared" si="0"/>
        <v>125.07</v>
      </c>
      <c r="H19" s="59">
        <v>0.01</v>
      </c>
      <c r="I19" s="58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2" t="s">
        <v>28</v>
      </c>
      <c r="B20" s="2"/>
      <c r="C20" s="2"/>
      <c r="D20" s="55" t="s">
        <v>14</v>
      </c>
      <c r="E20" s="56">
        <v>17.63</v>
      </c>
      <c r="F20" s="57">
        <v>1</v>
      </c>
      <c r="G20" s="58">
        <f t="shared" si="0"/>
        <v>17.63</v>
      </c>
      <c r="H20" s="59">
        <v>0.01</v>
      </c>
      <c r="I20" s="58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2" t="s">
        <v>29</v>
      </c>
      <c r="B21" s="2"/>
      <c r="C21" s="2"/>
      <c r="D21" s="55" t="s">
        <v>14</v>
      </c>
      <c r="E21" s="56">
        <v>5.18</v>
      </c>
      <c r="F21" s="57">
        <v>1</v>
      </c>
      <c r="G21" s="58">
        <f t="shared" si="0"/>
        <v>5.18</v>
      </c>
      <c r="H21" s="59">
        <v>0.01</v>
      </c>
      <c r="I21" s="58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2" t="s">
        <v>30</v>
      </c>
      <c r="B22" s="2"/>
      <c r="C22" s="2"/>
      <c r="D22" s="55" t="s">
        <v>14</v>
      </c>
      <c r="E22" s="56">
        <v>12.57</v>
      </c>
      <c r="F22" s="57">
        <v>1</v>
      </c>
      <c r="G22" s="58">
        <f t="shared" si="0"/>
        <v>12.57</v>
      </c>
      <c r="H22" s="59">
        <v>0.01</v>
      </c>
      <c r="I22" s="58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2" t="s">
        <v>31</v>
      </c>
      <c r="B23" s="2"/>
      <c r="C23" s="2"/>
      <c r="D23" s="55" t="s">
        <v>14</v>
      </c>
      <c r="E23" s="56">
        <v>52.86</v>
      </c>
      <c r="F23" s="57">
        <v>1</v>
      </c>
      <c r="G23" s="58">
        <f t="shared" si="0"/>
        <v>52.86</v>
      </c>
      <c r="H23" s="59">
        <v>0.01</v>
      </c>
      <c r="I23" s="58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2" t="s">
        <v>32</v>
      </c>
      <c r="B24" s="2"/>
      <c r="C24" s="2"/>
      <c r="D24" s="55" t="s">
        <v>14</v>
      </c>
      <c r="E24" s="56">
        <v>22.83</v>
      </c>
      <c r="F24" s="57">
        <v>1</v>
      </c>
      <c r="G24" s="58">
        <f t="shared" si="0"/>
        <v>22.83</v>
      </c>
      <c r="H24" s="59">
        <v>0.01</v>
      </c>
      <c r="I24" s="58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54" t="s">
        <v>33</v>
      </c>
      <c r="B25" s="60"/>
      <c r="C25" s="60"/>
      <c r="D25" s="55" t="s">
        <v>34</v>
      </c>
      <c r="E25" s="61">
        <v>314</v>
      </c>
      <c r="F25" s="62">
        <v>1</v>
      </c>
      <c r="G25" s="61">
        <v>314</v>
      </c>
      <c r="H25" s="59">
        <v>0.01</v>
      </c>
      <c r="I25" s="58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63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0.05</v>
      </c>
      <c r="E40" s="25">
        <f>C40*D40</f>
        <v>2.3116252272727276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48.544129772727274</v>
      </c>
      <c r="D41" s="24">
        <v>0.15</v>
      </c>
      <c r="E41" s="25">
        <f>C41*D41</f>
        <v>7.2816194659090909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63.619087451437451</v>
      </c>
      <c r="D44" s="24">
        <v>1.6500000000000001E-2</v>
      </c>
      <c r="E44" s="25">
        <f>C44*D44</f>
        <v>1.049714942948718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63.619087451437451</v>
      </c>
      <c r="D45" s="24">
        <v>7.5999999999999998E-2</v>
      </c>
      <c r="E45" s="25">
        <f>C45*D45</f>
        <v>4.835050646309246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63.619087451437451</v>
      </c>
      <c r="D46" s="24">
        <v>0.03</v>
      </c>
      <c r="E46" s="25">
        <f>C46*D46</f>
        <v>1.9085726235431235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7.7933382128010873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54.025842758255635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scale="56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>
      <selection sqref="A1:I1"/>
    </sheetView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55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2" t="s">
        <v>20</v>
      </c>
      <c r="B12" s="2"/>
      <c r="C12" s="2"/>
      <c r="D12" s="55" t="s">
        <v>14</v>
      </c>
      <c r="E12" s="56">
        <v>10.1</v>
      </c>
      <c r="F12" s="57">
        <v>1</v>
      </c>
      <c r="G12" s="58">
        <f t="shared" ref="G12:G24" si="0">F12*E12</f>
        <v>10.1</v>
      </c>
      <c r="H12" s="59">
        <v>0.01</v>
      </c>
      <c r="I12" s="58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2" t="s">
        <v>21</v>
      </c>
      <c r="B13" s="2"/>
      <c r="C13" s="2"/>
      <c r="D13" s="55" t="s">
        <v>14</v>
      </c>
      <c r="E13" s="56">
        <v>14.07</v>
      </c>
      <c r="F13" s="57">
        <v>1</v>
      </c>
      <c r="G13" s="58">
        <f t="shared" si="0"/>
        <v>14.07</v>
      </c>
      <c r="H13" s="59">
        <v>0.01</v>
      </c>
      <c r="I13" s="58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2" t="s">
        <v>22</v>
      </c>
      <c r="B14" s="2"/>
      <c r="C14" s="2"/>
      <c r="D14" s="55" t="s">
        <v>14</v>
      </c>
      <c r="E14" s="56">
        <v>64.180000000000007</v>
      </c>
      <c r="F14" s="57">
        <v>1</v>
      </c>
      <c r="G14" s="58">
        <f t="shared" si="0"/>
        <v>64.180000000000007</v>
      </c>
      <c r="H14" s="59">
        <v>0.01</v>
      </c>
      <c r="I14" s="58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2" t="s">
        <v>23</v>
      </c>
      <c r="B15" s="2"/>
      <c r="C15" s="2"/>
      <c r="D15" s="55" t="s">
        <v>14</v>
      </c>
      <c r="E15" s="56">
        <v>53.63</v>
      </c>
      <c r="F15" s="57">
        <v>1</v>
      </c>
      <c r="G15" s="58">
        <f t="shared" si="0"/>
        <v>53.63</v>
      </c>
      <c r="H15" s="59">
        <v>0.01</v>
      </c>
      <c r="I15" s="58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2" t="s">
        <v>24</v>
      </c>
      <c r="B16" s="2"/>
      <c r="C16" s="2"/>
      <c r="D16" s="55" t="s">
        <v>14</v>
      </c>
      <c r="E16" s="56">
        <v>49.82</v>
      </c>
      <c r="F16" s="57">
        <v>1</v>
      </c>
      <c r="G16" s="58">
        <f t="shared" si="0"/>
        <v>49.82</v>
      </c>
      <c r="H16" s="59">
        <v>0.01</v>
      </c>
      <c r="I16" s="58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2" t="s">
        <v>25</v>
      </c>
      <c r="B17" s="2"/>
      <c r="C17" s="2"/>
      <c r="D17" s="55" t="s">
        <v>14</v>
      </c>
      <c r="E17" s="56">
        <v>716.67</v>
      </c>
      <c r="F17" s="57">
        <v>1</v>
      </c>
      <c r="G17" s="58">
        <f t="shared" si="0"/>
        <v>716.67</v>
      </c>
      <c r="H17" s="59">
        <v>2E-3</v>
      </c>
      <c r="I17" s="58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" t="s">
        <v>26</v>
      </c>
      <c r="B18" s="2"/>
      <c r="C18" s="2"/>
      <c r="D18" s="55" t="s">
        <v>14</v>
      </c>
      <c r="E18" s="56">
        <v>36.130000000000003</v>
      </c>
      <c r="F18" s="57">
        <v>1</v>
      </c>
      <c r="G18" s="58">
        <f t="shared" si="0"/>
        <v>36.130000000000003</v>
      </c>
      <c r="H18" s="59">
        <v>0.01</v>
      </c>
      <c r="I18" s="58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2" t="s">
        <v>27</v>
      </c>
      <c r="B19" s="2"/>
      <c r="C19" s="2"/>
      <c r="D19" s="55" t="s">
        <v>14</v>
      </c>
      <c r="E19" s="56">
        <v>125.07</v>
      </c>
      <c r="F19" s="57">
        <v>1</v>
      </c>
      <c r="G19" s="58">
        <f t="shared" si="0"/>
        <v>125.07</v>
      </c>
      <c r="H19" s="59">
        <v>0.01</v>
      </c>
      <c r="I19" s="58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2" t="s">
        <v>28</v>
      </c>
      <c r="B20" s="2"/>
      <c r="C20" s="2"/>
      <c r="D20" s="55" t="s">
        <v>14</v>
      </c>
      <c r="E20" s="56">
        <v>17.63</v>
      </c>
      <c r="F20" s="57">
        <v>1</v>
      </c>
      <c r="G20" s="58">
        <f t="shared" si="0"/>
        <v>17.63</v>
      </c>
      <c r="H20" s="59">
        <v>0.01</v>
      </c>
      <c r="I20" s="58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2" t="s">
        <v>29</v>
      </c>
      <c r="B21" s="2"/>
      <c r="C21" s="2"/>
      <c r="D21" s="55" t="s">
        <v>14</v>
      </c>
      <c r="E21" s="56">
        <v>5.18</v>
      </c>
      <c r="F21" s="57">
        <v>1</v>
      </c>
      <c r="G21" s="58">
        <f t="shared" si="0"/>
        <v>5.18</v>
      </c>
      <c r="H21" s="59">
        <v>0.01</v>
      </c>
      <c r="I21" s="58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2" t="s">
        <v>30</v>
      </c>
      <c r="B22" s="2"/>
      <c r="C22" s="2"/>
      <c r="D22" s="55" t="s">
        <v>14</v>
      </c>
      <c r="E22" s="56">
        <v>12.57</v>
      </c>
      <c r="F22" s="57">
        <v>1</v>
      </c>
      <c r="G22" s="58">
        <f t="shared" si="0"/>
        <v>12.57</v>
      </c>
      <c r="H22" s="59">
        <v>0.01</v>
      </c>
      <c r="I22" s="58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2" t="s">
        <v>31</v>
      </c>
      <c r="B23" s="2"/>
      <c r="C23" s="2"/>
      <c r="D23" s="55" t="s">
        <v>14</v>
      </c>
      <c r="E23" s="56">
        <v>52.86</v>
      </c>
      <c r="F23" s="57">
        <v>1</v>
      </c>
      <c r="G23" s="58">
        <f t="shared" si="0"/>
        <v>52.86</v>
      </c>
      <c r="H23" s="59">
        <v>0.01</v>
      </c>
      <c r="I23" s="58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2" t="s">
        <v>32</v>
      </c>
      <c r="B24" s="2"/>
      <c r="C24" s="2"/>
      <c r="D24" s="55" t="s">
        <v>14</v>
      </c>
      <c r="E24" s="56">
        <v>22.83</v>
      </c>
      <c r="F24" s="57">
        <v>1</v>
      </c>
      <c r="G24" s="58">
        <f t="shared" si="0"/>
        <v>22.83</v>
      </c>
      <c r="H24" s="59">
        <v>0.01</v>
      </c>
      <c r="I24" s="58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54" t="s">
        <v>33</v>
      </c>
      <c r="B25" s="60"/>
      <c r="C25" s="60"/>
      <c r="D25" s="55" t="s">
        <v>34</v>
      </c>
      <c r="E25" s="61">
        <v>314</v>
      </c>
      <c r="F25" s="62">
        <v>1</v>
      </c>
      <c r="G25" s="61">
        <v>314</v>
      </c>
      <c r="H25" s="59">
        <v>0.01</v>
      </c>
      <c r="I25" s="58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63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0.05</v>
      </c>
      <c r="E40" s="25">
        <f>C40*D40</f>
        <v>2.3116252272727276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48.544129772727274</v>
      </c>
      <c r="D41" s="24">
        <v>0.15</v>
      </c>
      <c r="E41" s="25">
        <f>C41*D41</f>
        <v>7.2816194659090909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63.619087451437451</v>
      </c>
      <c r="D44" s="24">
        <v>1.6500000000000001E-2</v>
      </c>
      <c r="E44" s="25">
        <f>C44*D44</f>
        <v>1.049714942948718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63.619087451437451</v>
      </c>
      <c r="D45" s="24">
        <v>7.5999999999999998E-2</v>
      </c>
      <c r="E45" s="25">
        <f>C45*D45</f>
        <v>4.835050646309246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63.619087451437451</v>
      </c>
      <c r="D46" s="24">
        <v>0.03</v>
      </c>
      <c r="E46" s="25">
        <f>C46*D46</f>
        <v>1.9085726235431235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7.7933382128010873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54.025842758255635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>
      <selection sqref="A1:I1"/>
    </sheetView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56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2" t="s">
        <v>20</v>
      </c>
      <c r="B12" s="2"/>
      <c r="C12" s="2"/>
      <c r="D12" s="55" t="s">
        <v>14</v>
      </c>
      <c r="E12" s="56">
        <v>10.1</v>
      </c>
      <c r="F12" s="57">
        <v>1</v>
      </c>
      <c r="G12" s="58">
        <f t="shared" ref="G12:G24" si="0">F12*E12</f>
        <v>10.1</v>
      </c>
      <c r="H12" s="59">
        <v>0.01</v>
      </c>
      <c r="I12" s="58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2" t="s">
        <v>21</v>
      </c>
      <c r="B13" s="2"/>
      <c r="C13" s="2"/>
      <c r="D13" s="55" t="s">
        <v>14</v>
      </c>
      <c r="E13" s="56">
        <v>14.07</v>
      </c>
      <c r="F13" s="57">
        <v>1</v>
      </c>
      <c r="G13" s="58">
        <f t="shared" si="0"/>
        <v>14.07</v>
      </c>
      <c r="H13" s="59">
        <v>0.01</v>
      </c>
      <c r="I13" s="58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2" t="s">
        <v>22</v>
      </c>
      <c r="B14" s="2"/>
      <c r="C14" s="2"/>
      <c r="D14" s="55" t="s">
        <v>14</v>
      </c>
      <c r="E14" s="56">
        <v>64.180000000000007</v>
      </c>
      <c r="F14" s="57">
        <v>1</v>
      </c>
      <c r="G14" s="58">
        <f t="shared" si="0"/>
        <v>64.180000000000007</v>
      </c>
      <c r="H14" s="59">
        <v>0.01</v>
      </c>
      <c r="I14" s="58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2" t="s">
        <v>23</v>
      </c>
      <c r="B15" s="2"/>
      <c r="C15" s="2"/>
      <c r="D15" s="55" t="s">
        <v>14</v>
      </c>
      <c r="E15" s="56">
        <v>53.63</v>
      </c>
      <c r="F15" s="57">
        <v>1</v>
      </c>
      <c r="G15" s="58">
        <f t="shared" si="0"/>
        <v>53.63</v>
      </c>
      <c r="H15" s="59">
        <v>0.01</v>
      </c>
      <c r="I15" s="58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2" t="s">
        <v>24</v>
      </c>
      <c r="B16" s="2"/>
      <c r="C16" s="2"/>
      <c r="D16" s="55" t="s">
        <v>14</v>
      </c>
      <c r="E16" s="56">
        <v>49.82</v>
      </c>
      <c r="F16" s="57">
        <v>1</v>
      </c>
      <c r="G16" s="58">
        <f t="shared" si="0"/>
        <v>49.82</v>
      </c>
      <c r="H16" s="59">
        <v>0.01</v>
      </c>
      <c r="I16" s="58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2" t="s">
        <v>25</v>
      </c>
      <c r="B17" s="2"/>
      <c r="C17" s="2"/>
      <c r="D17" s="55" t="s">
        <v>14</v>
      </c>
      <c r="E17" s="56">
        <v>716.67</v>
      </c>
      <c r="F17" s="57">
        <v>1</v>
      </c>
      <c r="G17" s="58">
        <f t="shared" si="0"/>
        <v>716.67</v>
      </c>
      <c r="H17" s="59">
        <v>2E-3</v>
      </c>
      <c r="I17" s="58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" t="s">
        <v>26</v>
      </c>
      <c r="B18" s="2"/>
      <c r="C18" s="2"/>
      <c r="D18" s="55" t="s">
        <v>14</v>
      </c>
      <c r="E18" s="56">
        <v>36.130000000000003</v>
      </c>
      <c r="F18" s="57">
        <v>1</v>
      </c>
      <c r="G18" s="58">
        <f t="shared" si="0"/>
        <v>36.130000000000003</v>
      </c>
      <c r="H18" s="59">
        <v>0.01</v>
      </c>
      <c r="I18" s="58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2" t="s">
        <v>27</v>
      </c>
      <c r="B19" s="2"/>
      <c r="C19" s="2"/>
      <c r="D19" s="55" t="s">
        <v>14</v>
      </c>
      <c r="E19" s="56">
        <v>125.07</v>
      </c>
      <c r="F19" s="57">
        <v>1</v>
      </c>
      <c r="G19" s="58">
        <f t="shared" si="0"/>
        <v>125.07</v>
      </c>
      <c r="H19" s="59">
        <v>0.01</v>
      </c>
      <c r="I19" s="58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2" t="s">
        <v>28</v>
      </c>
      <c r="B20" s="2"/>
      <c r="C20" s="2"/>
      <c r="D20" s="55" t="s">
        <v>14</v>
      </c>
      <c r="E20" s="56">
        <v>17.63</v>
      </c>
      <c r="F20" s="57">
        <v>1</v>
      </c>
      <c r="G20" s="58">
        <f t="shared" si="0"/>
        <v>17.63</v>
      </c>
      <c r="H20" s="59">
        <v>0.01</v>
      </c>
      <c r="I20" s="58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2" t="s">
        <v>29</v>
      </c>
      <c r="B21" s="2"/>
      <c r="C21" s="2"/>
      <c r="D21" s="55" t="s">
        <v>14</v>
      </c>
      <c r="E21" s="56">
        <v>5.18</v>
      </c>
      <c r="F21" s="57">
        <v>1</v>
      </c>
      <c r="G21" s="58">
        <f t="shared" si="0"/>
        <v>5.18</v>
      </c>
      <c r="H21" s="59">
        <v>0.01</v>
      </c>
      <c r="I21" s="58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2" t="s">
        <v>30</v>
      </c>
      <c r="B22" s="2"/>
      <c r="C22" s="2"/>
      <c r="D22" s="55" t="s">
        <v>14</v>
      </c>
      <c r="E22" s="56">
        <v>12.57</v>
      </c>
      <c r="F22" s="57">
        <v>1</v>
      </c>
      <c r="G22" s="58">
        <f t="shared" si="0"/>
        <v>12.57</v>
      </c>
      <c r="H22" s="59">
        <v>0.01</v>
      </c>
      <c r="I22" s="58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2" t="s">
        <v>31</v>
      </c>
      <c r="B23" s="2"/>
      <c r="C23" s="2"/>
      <c r="D23" s="55" t="s">
        <v>14</v>
      </c>
      <c r="E23" s="56">
        <v>52.86</v>
      </c>
      <c r="F23" s="57">
        <v>1</v>
      </c>
      <c r="G23" s="58">
        <f t="shared" si="0"/>
        <v>52.86</v>
      </c>
      <c r="H23" s="59">
        <v>0.01</v>
      </c>
      <c r="I23" s="58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2" t="s">
        <v>32</v>
      </c>
      <c r="B24" s="2"/>
      <c r="C24" s="2"/>
      <c r="D24" s="55" t="s">
        <v>14</v>
      </c>
      <c r="E24" s="56">
        <v>22.83</v>
      </c>
      <c r="F24" s="57">
        <v>1</v>
      </c>
      <c r="G24" s="58">
        <f t="shared" si="0"/>
        <v>22.83</v>
      </c>
      <c r="H24" s="59">
        <v>0.01</v>
      </c>
      <c r="I24" s="58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54" t="s">
        <v>33</v>
      </c>
      <c r="B25" s="60"/>
      <c r="C25" s="60"/>
      <c r="D25" s="55" t="s">
        <v>34</v>
      </c>
      <c r="E25" s="61">
        <v>314</v>
      </c>
      <c r="F25" s="62">
        <v>1</v>
      </c>
      <c r="G25" s="61">
        <v>314</v>
      </c>
      <c r="H25" s="59">
        <v>0.01</v>
      </c>
      <c r="I25" s="58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63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0.05</v>
      </c>
      <c r="E40" s="25">
        <f>C40*D40</f>
        <v>2.3116252272727276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48.544129772727274</v>
      </c>
      <c r="D41" s="24">
        <v>0.15</v>
      </c>
      <c r="E41" s="25">
        <f>C41*D41</f>
        <v>7.2816194659090909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63.619087451437451</v>
      </c>
      <c r="D44" s="24">
        <v>1.6500000000000001E-2</v>
      </c>
      <c r="E44" s="25">
        <f>C44*D44</f>
        <v>1.049714942948718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63.619087451437451</v>
      </c>
      <c r="D45" s="24">
        <v>7.5999999999999998E-2</v>
      </c>
      <c r="E45" s="25">
        <f>C45*D45</f>
        <v>4.835050646309246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63.619087451437451</v>
      </c>
      <c r="D46" s="24">
        <v>0.03</v>
      </c>
      <c r="E46" s="25">
        <f>C46*D46</f>
        <v>1.9085726235431235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7.7933382128010873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54.025842758255635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6"/>
  <sheetViews>
    <sheetView showGridLines="0" tabSelected="1" zoomScaleNormal="100" workbookViewId="0">
      <selection sqref="A1:I1"/>
    </sheetView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1</v>
      </c>
      <c r="F7" s="23">
        <v>2589.35</v>
      </c>
      <c r="G7" s="24">
        <v>0.70599999999999996</v>
      </c>
      <c r="H7" s="25">
        <f>((F7+(F7*G7))/220)*E7</f>
        <v>20.079232272727271</v>
      </c>
      <c r="I7" s="26">
        <f>H7</f>
        <v>20.079232272727271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20.079232272727271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7" t="s">
        <v>58</v>
      </c>
      <c r="B12" s="7"/>
      <c r="C12" s="7"/>
      <c r="D12" s="22" t="s">
        <v>14</v>
      </c>
      <c r="E12" s="23">
        <v>314</v>
      </c>
      <c r="F12" s="34">
        <v>1</v>
      </c>
      <c r="G12" s="35">
        <f>F12*E12</f>
        <v>314</v>
      </c>
      <c r="H12" s="24">
        <v>2.5000000000000001E-2</v>
      </c>
      <c r="I12" s="35">
        <f>G12*H12</f>
        <v>7.8500000000000005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7" t="s">
        <v>29</v>
      </c>
      <c r="B13" s="7"/>
      <c r="C13" s="7"/>
      <c r="D13" s="22" t="s">
        <v>14</v>
      </c>
      <c r="E13" s="23">
        <v>5.18</v>
      </c>
      <c r="F13" s="34">
        <v>1</v>
      </c>
      <c r="G13" s="35">
        <f>F13*E13</f>
        <v>5.18</v>
      </c>
      <c r="H13" s="24">
        <v>0.01</v>
      </c>
      <c r="I13" s="35">
        <f>G13*H13</f>
        <v>5.1799999999999999E-2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7" t="s">
        <v>30</v>
      </c>
      <c r="B14" s="7"/>
      <c r="C14" s="7"/>
      <c r="D14" s="22" t="s">
        <v>14</v>
      </c>
      <c r="E14" s="23">
        <v>12.57</v>
      </c>
      <c r="F14" s="34">
        <v>1</v>
      </c>
      <c r="G14" s="35">
        <f>F14*E14</f>
        <v>12.57</v>
      </c>
      <c r="H14" s="24">
        <v>0.01</v>
      </c>
      <c r="I14" s="35">
        <f>G14*H14</f>
        <v>0.12570000000000001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7" t="s">
        <v>31</v>
      </c>
      <c r="B15" s="7"/>
      <c r="C15" s="7"/>
      <c r="D15" s="22" t="s">
        <v>14</v>
      </c>
      <c r="E15" s="23">
        <v>41.25</v>
      </c>
      <c r="F15" s="34">
        <v>1</v>
      </c>
      <c r="G15" s="35">
        <f>F15*E15</f>
        <v>41.25</v>
      </c>
      <c r="H15" s="24">
        <v>0.01</v>
      </c>
      <c r="I15" s="35">
        <f>G15*H15</f>
        <v>0.41250000000000003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7" t="s">
        <v>32</v>
      </c>
      <c r="B16" s="7"/>
      <c r="C16" s="7"/>
      <c r="D16" s="22" t="s">
        <v>14</v>
      </c>
      <c r="E16" s="23">
        <v>22.83</v>
      </c>
      <c r="F16" s="34">
        <v>1</v>
      </c>
      <c r="G16" s="35">
        <f>F16*E16</f>
        <v>22.83</v>
      </c>
      <c r="H16" s="24">
        <v>0.01</v>
      </c>
      <c r="I16" s="35">
        <f>G16*H16</f>
        <v>0.22829999999999998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6" t="s">
        <v>11</v>
      </c>
      <c r="B17" s="6"/>
      <c r="C17" s="6"/>
      <c r="D17" s="6"/>
      <c r="E17" s="6"/>
      <c r="F17" s="6"/>
      <c r="G17" s="6"/>
      <c r="H17" s="6"/>
      <c r="I17" s="37">
        <f>SUM(I12:I16)</f>
        <v>8.6683000000000003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8"/>
      <c r="B18" s="28"/>
      <c r="C18" s="28"/>
      <c r="D18" s="28"/>
      <c r="E18" s="28"/>
      <c r="F18" s="28"/>
      <c r="G18" s="38"/>
      <c r="H18" s="28"/>
      <c r="I18" s="39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4" t="s">
        <v>35</v>
      </c>
      <c r="B19" s="14"/>
      <c r="C19" s="14"/>
      <c r="D19" s="14"/>
      <c r="E19" s="14"/>
      <c r="F19" s="14"/>
      <c r="G19" s="14"/>
      <c r="H19" s="14"/>
      <c r="I19" s="14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26.25" customHeight="1" x14ac:dyDescent="0.25">
      <c r="A20" s="5" t="s">
        <v>13</v>
      </c>
      <c r="B20" s="5"/>
      <c r="C20" s="5"/>
      <c r="D20" s="5"/>
      <c r="E20" s="5"/>
      <c r="F20" s="5"/>
      <c r="G20" s="5"/>
      <c r="H20" s="40"/>
      <c r="I20" s="21" t="s">
        <v>19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4" t="s">
        <v>36</v>
      </c>
      <c r="B21" s="4"/>
      <c r="C21" s="4"/>
      <c r="D21" s="4"/>
      <c r="E21" s="4"/>
      <c r="F21" s="4"/>
      <c r="G21" s="4"/>
      <c r="H21" s="41">
        <v>7.2</v>
      </c>
      <c r="I21" s="26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4" t="s">
        <v>37</v>
      </c>
      <c r="B22" s="4"/>
      <c r="C22" s="4"/>
      <c r="D22" s="4"/>
      <c r="E22" s="4"/>
      <c r="F22" s="4"/>
      <c r="G22" s="4"/>
      <c r="H22" s="41">
        <v>12</v>
      </c>
      <c r="I22" s="26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4" t="s">
        <v>38</v>
      </c>
      <c r="B23" s="4"/>
      <c r="C23" s="4"/>
      <c r="D23" s="4"/>
      <c r="E23" s="4"/>
      <c r="F23" s="4"/>
      <c r="G23" s="4"/>
      <c r="H23" s="23">
        <v>6.19</v>
      </c>
      <c r="I23" s="42">
        <f>H21/H22*H23</f>
        <v>3.714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4" t="s">
        <v>39</v>
      </c>
      <c r="B24" s="4"/>
      <c r="C24" s="4"/>
      <c r="D24" s="4"/>
      <c r="E24" s="4"/>
      <c r="F24" s="4"/>
      <c r="G24" s="4"/>
      <c r="H24" s="23">
        <v>0.1</v>
      </c>
      <c r="I24" s="42">
        <f>H24*H21</f>
        <v>0.72000000000000008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8" t="s">
        <v>11</v>
      </c>
      <c r="B25" s="8"/>
      <c r="C25" s="8"/>
      <c r="D25" s="8"/>
      <c r="E25" s="8"/>
      <c r="F25" s="8"/>
      <c r="G25" s="8"/>
      <c r="H25" s="8"/>
      <c r="I25" s="27">
        <f>SUM(I21:I24)</f>
        <v>4.4340000000000002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43"/>
      <c r="B26" s="43"/>
      <c r="C26" s="43"/>
      <c r="D26" s="43"/>
      <c r="E26" s="43"/>
      <c r="F26" s="43"/>
      <c r="G26" s="43"/>
      <c r="H26" s="43"/>
      <c r="I26" s="17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6" t="s">
        <v>40</v>
      </c>
      <c r="B27" s="6"/>
      <c r="C27" s="6"/>
      <c r="D27" s="6"/>
      <c r="E27" s="6"/>
      <c r="F27" s="6"/>
      <c r="G27" s="6"/>
      <c r="H27" s="6"/>
      <c r="I27" s="37">
        <f>SUM(I8,I17,I22)</f>
        <v>28.74753227272727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5"/>
      <c r="B28" s="28"/>
      <c r="C28" s="28"/>
      <c r="D28" s="15"/>
      <c r="E28" s="15"/>
      <c r="F28" s="15"/>
      <c r="G28" s="29"/>
      <c r="H28" s="15"/>
      <c r="I28" s="30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15" customHeight="1" x14ac:dyDescent="0.25">
      <c r="A29" s="14" t="s">
        <v>41</v>
      </c>
      <c r="B29" s="14"/>
      <c r="C29" s="14"/>
      <c r="D29" s="14"/>
      <c r="E29" s="14"/>
      <c r="F29" s="15"/>
      <c r="G29" s="29"/>
      <c r="H29" s="15"/>
      <c r="I29" s="30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26.25" customHeight="1" x14ac:dyDescent="0.25">
      <c r="A30" s="3"/>
      <c r="B30" s="3"/>
      <c r="C30" s="44" t="s">
        <v>42</v>
      </c>
      <c r="D30" s="45" t="s">
        <v>43</v>
      </c>
      <c r="E30" s="45" t="s">
        <v>44</v>
      </c>
      <c r="F30" s="29"/>
      <c r="G30" s="29"/>
      <c r="H30" s="15"/>
      <c r="I30" s="30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7" t="s">
        <v>45</v>
      </c>
      <c r="B31" s="7"/>
      <c r="C31" s="25">
        <f>I27</f>
        <v>28.74753227272727</v>
      </c>
      <c r="D31" s="24">
        <v>0.1</v>
      </c>
      <c r="E31" s="25">
        <f>C31*D31</f>
        <v>2.874753227272727</v>
      </c>
      <c r="F31" s="15"/>
      <c r="G31" s="29"/>
      <c r="H31" s="15"/>
      <c r="I31" s="30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7" t="s">
        <v>46</v>
      </c>
      <c r="B32" s="7"/>
      <c r="C32" s="25">
        <f>I27+E31</f>
        <v>31.622285499999997</v>
      </c>
      <c r="D32" s="24">
        <v>0.15</v>
      </c>
      <c r="E32" s="25">
        <f>C32*D32</f>
        <v>4.7433428249999992</v>
      </c>
      <c r="F32" s="15"/>
      <c r="G32" s="29"/>
      <c r="H32" s="15"/>
      <c r="I32" s="30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6"/>
      <c r="B33" s="47"/>
      <c r="C33" s="48"/>
      <c r="D33" s="48"/>
      <c r="E33" s="49"/>
      <c r="F33" s="15"/>
      <c r="G33" s="29"/>
      <c r="H33" s="15"/>
      <c r="I33" s="30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6" t="s">
        <v>47</v>
      </c>
      <c r="B34" s="6"/>
      <c r="C34" s="6"/>
      <c r="D34" s="6"/>
      <c r="E34" s="6"/>
      <c r="F34" s="15"/>
      <c r="G34" s="29"/>
      <c r="H34" s="15"/>
      <c r="I34" s="30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7" t="s">
        <v>48</v>
      </c>
      <c r="B35" s="7"/>
      <c r="C35" s="25">
        <f>($C$32+$E$32)/((100-12.25)/100)</f>
        <v>41.442311481481482</v>
      </c>
      <c r="D35" s="24">
        <v>1.6500000000000001E-2</v>
      </c>
      <c r="E35" s="25">
        <f>C35*D35</f>
        <v>0.68379813944444445</v>
      </c>
      <c r="F35" s="15"/>
      <c r="G35" s="29"/>
      <c r="H35" s="15"/>
      <c r="I35" s="30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7" t="s">
        <v>49</v>
      </c>
      <c r="B36" s="7"/>
      <c r="C36" s="25">
        <f>($C$32+$E$32)/((100-12.25)/100)</f>
        <v>41.442311481481482</v>
      </c>
      <c r="D36" s="24">
        <v>7.5999999999999998E-2</v>
      </c>
      <c r="E36" s="25">
        <f>C36*D36</f>
        <v>3.1496156725925926</v>
      </c>
      <c r="F36" s="15"/>
      <c r="G36" s="29"/>
      <c r="H36" s="15"/>
      <c r="I36" s="30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7" t="s">
        <v>50</v>
      </c>
      <c r="B37" s="7"/>
      <c r="C37" s="25">
        <f>($C$32+$E$32)/((100-12.25)/100)</f>
        <v>41.442311481481482</v>
      </c>
      <c r="D37" s="24">
        <v>0.03</v>
      </c>
      <c r="E37" s="25">
        <f>C37*D37</f>
        <v>1.2432693444444445</v>
      </c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6" t="s">
        <v>51</v>
      </c>
      <c r="B38" s="6"/>
      <c r="C38" s="6"/>
      <c r="D38" s="50">
        <f>SUM(D35:D37)</f>
        <v>0.1225</v>
      </c>
      <c r="E38" s="37">
        <f>SUM(E35:E37)</f>
        <v>5.0766831564814812</v>
      </c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5" customHeight="1" x14ac:dyDescent="0.25">
      <c r="A39" s="15"/>
      <c r="B39" s="28"/>
      <c r="C39" s="28"/>
      <c r="D39" s="15"/>
      <c r="E39" s="15"/>
      <c r="F39" s="15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51" t="s">
        <v>52</v>
      </c>
      <c r="B40" s="52"/>
      <c r="C40" s="52"/>
      <c r="D40" s="52"/>
      <c r="E40" s="53">
        <f>I27+E38</f>
        <v>33.824215429208749</v>
      </c>
      <c r="F40" s="43"/>
      <c r="G40" s="43"/>
      <c r="H40" s="43"/>
      <c r="I40" s="17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15"/>
      <c r="B41" s="28"/>
      <c r="C41" s="28"/>
      <c r="D41" s="15"/>
      <c r="E41" s="15"/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2.75" customHeight="1" x14ac:dyDescent="0.25">
      <c r="A42" s="15"/>
      <c r="B42" s="28"/>
      <c r="C42" s="28"/>
      <c r="D42" s="15"/>
      <c r="E42" s="15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2.75" customHeight="1" x14ac:dyDescent="0.25">
      <c r="A43" s="15"/>
      <c r="B43" s="28"/>
      <c r="C43" s="28"/>
      <c r="D43" s="15"/>
      <c r="E43" s="15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2.75" customHeight="1" x14ac:dyDescent="0.25">
      <c r="A44" s="15"/>
      <c r="B44" s="28"/>
      <c r="C44" s="28"/>
      <c r="D44" s="15"/>
      <c r="E44" s="15"/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2.75" customHeight="1" x14ac:dyDescent="0.25">
      <c r="A45" s="15"/>
      <c r="B45" s="28"/>
      <c r="C45" s="28"/>
      <c r="D45" s="15"/>
      <c r="E45" s="15"/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2.75" customHeight="1" x14ac:dyDescent="0.25">
      <c r="A46" s="15"/>
      <c r="B46" s="28"/>
      <c r="C46" s="28"/>
      <c r="D46" s="15"/>
      <c r="E46" s="15"/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2.75" customHeight="1" x14ac:dyDescent="0.25">
      <c r="A47" s="15"/>
      <c r="B47" s="28"/>
      <c r="C47" s="28"/>
      <c r="D47" s="15"/>
      <c r="E47" s="15"/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2.7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2.75" customHeight="1" x14ac:dyDescent="0.25">
      <c r="A49" s="15"/>
      <c r="B49" s="28"/>
      <c r="C49" s="28"/>
      <c r="D49" s="15"/>
      <c r="E49" s="15"/>
      <c r="F49" s="15"/>
      <c r="G49" s="29"/>
      <c r="H49" s="15"/>
      <c r="I49" s="30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2.7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</sheetData>
  <mergeCells count="32">
    <mergeCell ref="A37:B37"/>
    <mergeCell ref="A38:C38"/>
    <mergeCell ref="A31:B31"/>
    <mergeCell ref="A32:B32"/>
    <mergeCell ref="A34:E34"/>
    <mergeCell ref="A35:B35"/>
    <mergeCell ref="A36:B36"/>
    <mergeCell ref="A24:G24"/>
    <mergeCell ref="A25:H25"/>
    <mergeCell ref="A27:H27"/>
    <mergeCell ref="A29:E29"/>
    <mergeCell ref="A30:B30"/>
    <mergeCell ref="A19:I19"/>
    <mergeCell ref="A20:G20"/>
    <mergeCell ref="A21:G21"/>
    <mergeCell ref="A22:G22"/>
    <mergeCell ref="A23:G23"/>
    <mergeCell ref="A13:C13"/>
    <mergeCell ref="A14:C14"/>
    <mergeCell ref="A15:C15"/>
    <mergeCell ref="A16:C16"/>
    <mergeCell ref="A17:H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Item 1</vt:lpstr>
      <vt:lpstr>Item 2</vt:lpstr>
      <vt:lpstr>Item 3</vt:lpstr>
      <vt:lpstr>Item 4</vt:lpstr>
      <vt:lpstr>Item 5</vt:lpstr>
      <vt:lpstr>Item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pmsap</cp:lastModifiedBy>
  <cp:revision>0</cp:revision>
  <cp:lastPrinted>2026-08-13T12:50:42Z</cp:lastPrinted>
  <dcterms:created xsi:type="dcterms:W3CDTF">2021-10-29T16:39:00Z</dcterms:created>
  <dcterms:modified xsi:type="dcterms:W3CDTF">2026-08-13T12:52:20Z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5392CBD4D7744E1FB4B91221F77EC97B</vt:lpwstr>
  </property>
  <property fmtid="{D5CDD505-2E9C-101B-9397-08002B2CF9AE}" pid="3" name="KSOProductBuildVer">
    <vt:lpwstr>1046-11.2.0.11130</vt:lpwstr>
  </property>
</Properties>
</file>